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Бюджет\"/>
    </mc:Choice>
  </mc:AlternateContent>
  <bookViews>
    <workbookView xWindow="0" yWindow="0" windowWidth="19440" windowHeight="14730"/>
  </bookViews>
  <sheets>
    <sheet name="2016-2017 гг" sheetId="4" r:id="rId1"/>
  </sheets>
  <definedNames>
    <definedName name="_xlnm.Print_Titles" localSheetId="0">'2016-2017 гг'!$8:$9</definedName>
    <definedName name="_xlnm.Print_Area" localSheetId="0">'2016-2017 гг'!$A$1:$C$53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4" l="1"/>
  <c r="B37" i="4"/>
  <c r="C40" i="4"/>
  <c r="B40" i="4"/>
  <c r="C50" i="4" l="1"/>
  <c r="B50" i="4"/>
  <c r="B11" i="4" l="1"/>
  <c r="B12" i="4"/>
  <c r="C12" i="4"/>
  <c r="C11" i="4"/>
  <c r="B10" i="4" l="1"/>
  <c r="B53" i="4" s="1"/>
  <c r="C10" i="4"/>
  <c r="C53" i="4" s="1"/>
</calcChain>
</file>

<file path=xl/sharedStrings.xml><?xml version="1.0" encoding="utf-8"?>
<sst xmlns="http://schemas.openxmlformats.org/spreadsheetml/2006/main" count="54" uniqueCount="54">
  <si>
    <t>Наименование</t>
  </si>
  <si>
    <t>Сумма на год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</si>
  <si>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</si>
  <si>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</si>
  <si>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</si>
  <si>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</si>
  <si>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к  решению Думы</t>
  </si>
  <si>
    <t>города Когалыма</t>
  </si>
  <si>
    <t>от                 №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</si>
  <si>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годах"(ОБ)</t>
  </si>
  <si>
    <t>Субсидии местным бюджетам:</t>
  </si>
  <si>
    <t>Иные виды трансфертов муниципальным образованиям, в том числе:</t>
  </si>
  <si>
    <t>Всего: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</si>
  <si>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округа-Югры в отдельных сферах жизнедеятельности в 2014-2020 годах" (ФБ)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</si>
  <si>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2014-2020 годы" (ОБ)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</si>
  <si>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</si>
  <si>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</si>
  <si>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</si>
  <si>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</si>
  <si>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годы"(ОБ)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</si>
  <si>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</si>
  <si>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2014–2020 годы"(ОБ)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</si>
  <si>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</si>
  <si>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</si>
  <si>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</si>
  <si>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годы"(ОБ)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</si>
  <si>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2014–2020 годы"(ОБ)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</si>
  <si>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округе-Югре в 2014–2020 годах" (ОБ)</t>
  </si>
  <si>
    <t>Субвенции на поддержку малых форм хозяйствования в рамках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</si>
  <si>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</si>
  <si>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</si>
  <si>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округа-Югры на 2014 – 2020 годы" (ОБ)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</si>
  <si>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2014-2020 годы" (ФБ)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</si>
  <si>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округе-Югре на 2014-2020 годы"</t>
  </si>
  <si>
    <t>2016 год</t>
  </si>
  <si>
    <t>Приложение 13</t>
  </si>
  <si>
    <t>Межбюджетные трансферты, получаемых из других бюджетов бюджетной системы Российской Федерации на 2016-2017 годы</t>
  </si>
  <si>
    <t>Субсидии на оплату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</si>
  <si>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(ОБ)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</si>
  <si>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</si>
  <si>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–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2014–2020 годы" (ОБ)</t>
  </si>
  <si>
    <r>
      <rPr>
        <sz val="13"/>
        <rFont val="Times New Roman"/>
        <family val="1"/>
        <charset val="204"/>
      </rPr>
      <t>О</t>
    </r>
    <r>
      <rPr>
        <sz val="13"/>
        <color indexed="8"/>
        <rFont val="Times New Roman"/>
        <family val="1"/>
        <charset val="204"/>
      </rPr>
      <t>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(ФБ)</t>
    </r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</si>
  <si>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2014–2020 годы" (ФБ)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</si>
  <si>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(ОБ)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</si>
  <si>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(ОБ)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</si>
  <si>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</t>
  </si>
  <si>
    <t>2017 год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</si>
  <si>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</si>
  <si>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 – 2020 годы"(ОБ)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</si>
  <si>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отнесённые к государственным программам" (ОБ)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</si>
  <si>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(ФБ)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</si>
  <si>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</si>
  <si>
    <t>Субсидии на приобретение жилья, проектирования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жильём жителей Ханты-Мансийского автономного округа-Югры в 2014-2020 годах" (ОБ)</t>
  </si>
  <si>
    <t>Субсидии на строительство объектов для размещения и переработки твёрдых бытовых отходов, рекультивацию объектов и несанкционированных мест размещения твёрдых бытовых отходов в рамках подпрограммы "Развитие системы обращения с отходами производства и потребления в автономном округе" государственной программы "Обеспечение экологической безопасности Ханты-Мансийского автономного округа – Югры на 2014 – 2020 годы" (ОБ)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</si>
</sst>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#,##0.0_р_."/>
    <numFmt numFmtId="166" formatCode="#,##0.0;[Red]\-#,##0.0;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7" fillId="0" borderId="0"/>
    <xf numFmtId="0" fontId="11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/>
      <protection hidden="1"/>
    </xf>
    <xf numFmtId="0" fontId="6" fillId="0" borderId="0" xfId="1" applyFont="1"/>
    <xf numFmtId="164" fontId="5" fillId="0" borderId="1" xfId="1" applyNumberFormat="1" applyFont="1" applyFill="1" applyBorder="1" applyAlignment="1" applyProtection="1">
      <alignment horizontal="justify" vertical="top" wrapText="1"/>
      <protection hidden="1"/>
    </xf>
    <xf numFmtId="0" fontId="3" fillId="0" borderId="0" xfId="1" applyFont="1"/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1" applyFont="1" applyFill="1" applyAlignment="1">
      <alignment horizontal="left" vertical="center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4" fillId="2" borderId="1" xfId="1" applyNumberFormat="1" applyFont="1" applyFill="1" applyBorder="1" applyAlignment="1">
      <alignment horizontal="center" vertical="center"/>
    </xf>
    <xf numFmtId="0" fontId="4" fillId="0" borderId="1" xfId="1" applyFont="1" applyBorder="1"/>
    <xf numFmtId="165" fontId="5" fillId="0" borderId="0" xfId="1" applyNumberFormat="1" applyFont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6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49" fontId="5" fillId="2" borderId="1" xfId="2" applyNumberFormat="1" applyFont="1" applyFill="1" applyBorder="1" applyAlignment="1">
      <alignment horizontal="justify" vertical="center" wrapText="1"/>
    </xf>
    <xf numFmtId="165" fontId="4" fillId="0" borderId="1" xfId="1" applyNumberFormat="1" applyFont="1" applyBorder="1" applyAlignment="1">
      <alignment horizontal="center" vertical="center"/>
    </xf>
    <xf numFmtId="165" fontId="5" fillId="0" borderId="0" xfId="1" applyNumberFormat="1" applyFont="1" applyAlignment="1">
      <alignment horizontal="right" vertical="center"/>
    </xf>
    <xf numFmtId="0" fontId="9" fillId="0" borderId="1" xfId="0" applyFont="1" applyBorder="1" applyAlignment="1">
      <alignment horizontal="justify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0" fontId="1" fillId="2" borderId="0" xfId="1" applyFill="1"/>
    <xf numFmtId="164" fontId="5" fillId="2" borderId="1" xfId="1" applyNumberFormat="1" applyFont="1" applyFill="1" applyBorder="1" applyAlignment="1" applyProtection="1">
      <alignment horizontal="justify" vertical="top" wrapText="1"/>
      <protection hidden="1"/>
    </xf>
    <xf numFmtId="165" fontId="4" fillId="2" borderId="1" xfId="1" applyNumberFormat="1" applyFont="1" applyFill="1" applyBorder="1" applyAlignment="1">
      <alignment vertical="center"/>
    </xf>
    <xf numFmtId="166" fontId="5" fillId="0" borderId="1" xfId="3" applyNumberFormat="1" applyFont="1" applyFill="1" applyBorder="1" applyAlignment="1" applyProtection="1">
      <alignment horizontal="justify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4" xfId="1" applyNumberFormat="1" applyFont="1" applyBorder="1" applyAlignment="1">
      <alignment horizontal="center" vertical="center"/>
    </xf>
    <xf numFmtId="165" fontId="4" fillId="0" borderId="5" xfId="1" applyNumberFormat="1" applyFont="1" applyBorder="1" applyAlignment="1">
      <alignment horizontal="center" vertical="center"/>
    </xf>
    <xf numFmtId="49" fontId="2" fillId="0" borderId="0" xfId="2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4"/>
    <cellStyle name="Обычный 2 3" xfId="5"/>
    <cellStyle name="Обычный 2 4" xfId="3"/>
    <cellStyle name="Обычный_на ДУМУ ВЕСНА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showGridLines="0" tabSelected="1" view="pageBreakPreview" topLeftCell="A42" zoomScale="75" zoomScaleNormal="100" zoomScaleSheetLayoutView="75" workbookViewId="0">
      <selection activeCell="A47" sqref="A47"/>
    </sheetView>
  </sheetViews>
  <sheetFormatPr defaultColWidth="9.140625" defaultRowHeight="16.5" x14ac:dyDescent="0.2"/>
  <cols>
    <col min="1" max="1" width="86.5703125" style="1" customWidth="1"/>
    <col min="2" max="2" width="16" style="16" customWidth="1"/>
    <col min="3" max="3" width="18.140625" style="16" customWidth="1"/>
    <col min="4" max="186" width="9.140625" style="1" customWidth="1"/>
    <col min="187" max="16384" width="9.140625" style="1"/>
  </cols>
  <sheetData>
    <row r="1" spans="1:3" ht="12.75" customHeight="1" x14ac:dyDescent="0.3">
      <c r="A1" s="7"/>
      <c r="C1" s="9" t="s">
        <v>35</v>
      </c>
    </row>
    <row r="2" spans="1:3" ht="12.75" customHeight="1" x14ac:dyDescent="0.3">
      <c r="A2" s="7"/>
      <c r="C2" s="9" t="s">
        <v>6</v>
      </c>
    </row>
    <row r="3" spans="1:3" ht="12.75" customHeight="1" x14ac:dyDescent="0.3">
      <c r="A3" s="7"/>
      <c r="C3" s="9" t="s">
        <v>7</v>
      </c>
    </row>
    <row r="4" spans="1:3" ht="11.25" customHeight="1" x14ac:dyDescent="0.3">
      <c r="A4" s="7"/>
      <c r="C4" s="9" t="s">
        <v>8</v>
      </c>
    </row>
    <row r="5" spans="1:3" ht="18.75" x14ac:dyDescent="0.3">
      <c r="A5" s="7"/>
    </row>
    <row r="6" spans="1:3" ht="40.5" customHeight="1" x14ac:dyDescent="0.2">
      <c r="A6" s="33" t="s">
        <v>36</v>
      </c>
      <c r="B6" s="33"/>
      <c r="C6" s="33"/>
    </row>
    <row r="7" spans="1:3" ht="23.25" customHeight="1" x14ac:dyDescent="0.2">
      <c r="A7" s="5"/>
      <c r="C7" s="22" t="s">
        <v>4</v>
      </c>
    </row>
    <row r="8" spans="1:3" ht="22.5" customHeight="1" x14ac:dyDescent="0.2">
      <c r="A8" s="29" t="s">
        <v>0</v>
      </c>
      <c r="B8" s="31" t="s">
        <v>1</v>
      </c>
      <c r="C8" s="32"/>
    </row>
    <row r="9" spans="1:3" ht="22.5" customHeight="1" x14ac:dyDescent="0.2">
      <c r="A9" s="30"/>
      <c r="B9" s="21" t="s">
        <v>34</v>
      </c>
      <c r="C9" s="21" t="s">
        <v>46</v>
      </c>
    </row>
    <row r="10" spans="1:3" ht="17.25" customHeight="1" x14ac:dyDescent="0.2">
      <c r="A10" s="3" t="s">
        <v>2</v>
      </c>
      <c r="B10" s="8">
        <f t="shared" ref="B10:C10" si="0">B11+B12</f>
        <v>1733179</v>
      </c>
      <c r="C10" s="8">
        <f t="shared" si="0"/>
        <v>1832237.5</v>
      </c>
    </row>
    <row r="11" spans="1:3" ht="15.75" customHeight="1" x14ac:dyDescent="0.2">
      <c r="A11" s="3" t="s">
        <v>3</v>
      </c>
      <c r="B11" s="8">
        <f t="shared" ref="B11:C11" si="1">B13+B14+B15+B16+B17+B19+B20+B21+B22+B23+B24+B25+B26+B27+B28+B29+B31+B35+B36+B33</f>
        <v>1724914</v>
      </c>
      <c r="C11" s="8">
        <f t="shared" si="1"/>
        <v>1823484.1</v>
      </c>
    </row>
    <row r="12" spans="1:3" ht="18" customHeight="1" x14ac:dyDescent="0.25">
      <c r="A12" s="4" t="s">
        <v>5</v>
      </c>
      <c r="B12" s="11">
        <f>B18+B30+B34+B32</f>
        <v>8265</v>
      </c>
      <c r="C12" s="11">
        <f>C18+C30+C34+C32</f>
        <v>8753.4</v>
      </c>
    </row>
    <row r="13" spans="1:3" ht="80.25" customHeight="1" x14ac:dyDescent="0.2">
      <c r="A13" s="19" t="s">
        <v>15</v>
      </c>
      <c r="B13" s="24">
        <v>788090</v>
      </c>
      <c r="C13" s="24">
        <v>834310</v>
      </c>
    </row>
    <row r="14" spans="1:3" ht="92.25" customHeight="1" x14ac:dyDescent="0.2">
      <c r="A14" s="19" t="s">
        <v>16</v>
      </c>
      <c r="B14" s="24">
        <v>677772</v>
      </c>
      <c r="C14" s="24">
        <v>716069</v>
      </c>
    </row>
    <row r="15" spans="1:3" ht="126" customHeight="1" x14ac:dyDescent="0.2">
      <c r="A15" s="19" t="s">
        <v>17</v>
      </c>
      <c r="B15" s="24">
        <v>63287</v>
      </c>
      <c r="C15" s="24">
        <v>64229</v>
      </c>
    </row>
    <row r="16" spans="1:3" ht="91.5" customHeight="1" x14ac:dyDescent="0.2">
      <c r="A16" s="19" t="s">
        <v>18</v>
      </c>
      <c r="B16" s="10">
        <v>2160</v>
      </c>
      <c r="C16" s="10">
        <v>2160</v>
      </c>
    </row>
    <row r="17" spans="1:3" ht="108" customHeight="1" x14ac:dyDescent="0.2">
      <c r="A17" s="19" t="s">
        <v>19</v>
      </c>
      <c r="B17" s="24">
        <v>34865</v>
      </c>
      <c r="C17" s="24">
        <v>34775</v>
      </c>
    </row>
    <row r="18" spans="1:3" ht="68.25" customHeight="1" x14ac:dyDescent="0.2">
      <c r="A18" s="18" t="s">
        <v>42</v>
      </c>
      <c r="B18" s="24">
        <v>1303.8</v>
      </c>
      <c r="C18" s="24">
        <v>1498.3</v>
      </c>
    </row>
    <row r="19" spans="1:3" ht="112.5" customHeight="1" x14ac:dyDescent="0.2">
      <c r="A19" s="19" t="s">
        <v>20</v>
      </c>
      <c r="B19" s="24">
        <v>102053.5</v>
      </c>
      <c r="C19" s="24">
        <v>110502.9</v>
      </c>
    </row>
    <row r="20" spans="1:3" ht="76.5" customHeight="1" x14ac:dyDescent="0.2">
      <c r="A20" s="19" t="s">
        <v>21</v>
      </c>
      <c r="B20" s="24">
        <v>17129.5</v>
      </c>
      <c r="C20" s="24">
        <v>17129.5</v>
      </c>
    </row>
    <row r="21" spans="1:3" ht="71.25" customHeight="1" x14ac:dyDescent="0.2">
      <c r="A21" s="19" t="s">
        <v>22</v>
      </c>
      <c r="B21" s="10">
        <v>7231.7</v>
      </c>
      <c r="C21" s="10">
        <v>7231.7</v>
      </c>
    </row>
    <row r="22" spans="1:3" ht="109.5" customHeight="1" x14ac:dyDescent="0.2">
      <c r="A22" s="19" t="s">
        <v>23</v>
      </c>
      <c r="B22" s="24">
        <v>7909.8</v>
      </c>
      <c r="C22" s="24">
        <v>12655.6</v>
      </c>
    </row>
    <row r="23" spans="1:3" ht="102.75" customHeight="1" x14ac:dyDescent="0.2">
      <c r="A23" s="19" t="s">
        <v>24</v>
      </c>
      <c r="B23" s="24">
        <v>395.3</v>
      </c>
      <c r="C23" s="24">
        <v>395.3</v>
      </c>
    </row>
    <row r="24" spans="1:3" ht="103.5" customHeight="1" x14ac:dyDescent="0.2">
      <c r="A24" s="19" t="s">
        <v>25</v>
      </c>
      <c r="B24" s="24">
        <v>61.9</v>
      </c>
      <c r="C24" s="24">
        <v>67.8</v>
      </c>
    </row>
    <row r="25" spans="1:3" ht="104.25" customHeight="1" x14ac:dyDescent="0.2">
      <c r="A25" s="19" t="s">
        <v>43</v>
      </c>
      <c r="B25" s="10">
        <v>27.3</v>
      </c>
      <c r="C25" s="10">
        <v>27.3</v>
      </c>
    </row>
    <row r="26" spans="1:3" ht="87" customHeight="1" x14ac:dyDescent="0.2">
      <c r="A26" s="19" t="s">
        <v>26</v>
      </c>
      <c r="B26" s="10">
        <v>2930.4</v>
      </c>
      <c r="C26" s="10">
        <v>2930.4</v>
      </c>
    </row>
    <row r="27" spans="1:3" ht="100.5" customHeight="1" x14ac:dyDescent="0.2">
      <c r="A27" s="6" t="s">
        <v>27</v>
      </c>
      <c r="B27" s="10">
        <v>7624</v>
      </c>
      <c r="C27" s="10">
        <v>7624</v>
      </c>
    </row>
    <row r="28" spans="1:3" ht="84" customHeight="1" x14ac:dyDescent="0.2">
      <c r="A28" s="6" t="s">
        <v>28</v>
      </c>
      <c r="B28" s="24">
        <v>500</v>
      </c>
      <c r="C28" s="24">
        <v>500</v>
      </c>
    </row>
    <row r="29" spans="1:3" ht="136.5" customHeight="1" x14ac:dyDescent="0.2">
      <c r="A29" s="6" t="s">
        <v>29</v>
      </c>
      <c r="B29" s="10">
        <v>440.1</v>
      </c>
      <c r="C29" s="10">
        <v>440.1</v>
      </c>
    </row>
    <row r="30" spans="1:3" ht="134.25" customHeight="1" x14ac:dyDescent="0.2">
      <c r="A30" s="23" t="s">
        <v>41</v>
      </c>
      <c r="B30" s="10">
        <v>2203.1999999999998</v>
      </c>
      <c r="C30" s="10">
        <v>2203.1999999999998</v>
      </c>
    </row>
    <row r="31" spans="1:3" ht="176.25" customHeight="1" x14ac:dyDescent="0.2">
      <c r="A31" s="18" t="s">
        <v>30</v>
      </c>
      <c r="B31" s="24">
        <v>8.3000000000000007</v>
      </c>
      <c r="C31" s="24">
        <v>8.3000000000000007</v>
      </c>
    </row>
    <row r="32" spans="1:3" ht="101.25" customHeight="1" x14ac:dyDescent="0.2">
      <c r="A32" s="18" t="s">
        <v>13</v>
      </c>
      <c r="B32" s="24">
        <v>34.6</v>
      </c>
      <c r="C32" s="24">
        <v>0</v>
      </c>
    </row>
    <row r="33" spans="1:4" ht="84" customHeight="1" x14ac:dyDescent="0.2">
      <c r="A33" s="12" t="s">
        <v>9</v>
      </c>
      <c r="B33" s="24">
        <v>1743.8</v>
      </c>
      <c r="C33" s="24">
        <v>1743.8</v>
      </c>
    </row>
    <row r="34" spans="1:4" ht="171" customHeight="1" x14ac:dyDescent="0.2">
      <c r="A34" s="19" t="s">
        <v>50</v>
      </c>
      <c r="B34" s="24">
        <v>4723.3999999999996</v>
      </c>
      <c r="C34" s="24">
        <v>5051.8999999999996</v>
      </c>
    </row>
    <row r="35" spans="1:4" ht="171.75" customHeight="1" x14ac:dyDescent="0.2">
      <c r="A35" s="19" t="s">
        <v>51</v>
      </c>
      <c r="B35" s="10">
        <v>2828.9</v>
      </c>
      <c r="C35" s="10">
        <v>2828.9</v>
      </c>
    </row>
    <row r="36" spans="1:4" ht="80.25" customHeight="1" x14ac:dyDescent="0.2">
      <c r="A36" s="26" t="s">
        <v>49</v>
      </c>
      <c r="B36" s="10">
        <v>7855.5</v>
      </c>
      <c r="C36" s="10">
        <v>7855.5</v>
      </c>
    </row>
    <row r="37" spans="1:4" ht="19.5" customHeight="1" x14ac:dyDescent="0.25">
      <c r="A37" s="2" t="s">
        <v>10</v>
      </c>
      <c r="B37" s="11">
        <f>B38+B39+B40+B41+B44+B45+B46+B47+B42+B43+B48+B49</f>
        <v>340972.69999999995</v>
      </c>
      <c r="C37" s="11">
        <f>C38+C39+C40+C41+C44+C45+C46+C47+C42+C43+C48+C49</f>
        <v>290120.90000000002</v>
      </c>
    </row>
    <row r="38" spans="1:4" ht="85.5" customHeight="1" x14ac:dyDescent="0.2">
      <c r="A38" s="12" t="s">
        <v>37</v>
      </c>
      <c r="B38" s="10">
        <v>4242</v>
      </c>
      <c r="C38" s="10">
        <v>4242</v>
      </c>
    </row>
    <row r="39" spans="1:4" ht="81" customHeight="1" x14ac:dyDescent="0.2">
      <c r="A39" s="12" t="s">
        <v>38</v>
      </c>
      <c r="B39" s="24">
        <v>632.4</v>
      </c>
      <c r="C39" s="24">
        <v>641</v>
      </c>
    </row>
    <row r="40" spans="1:4" ht="102" customHeight="1" x14ac:dyDescent="0.2">
      <c r="A40" s="18" t="s">
        <v>52</v>
      </c>
      <c r="B40" s="10">
        <f>17367+34601.9</f>
        <v>51968.9</v>
      </c>
      <c r="C40" s="10">
        <f>17367+34601.9</f>
        <v>51968.9</v>
      </c>
    </row>
    <row r="41" spans="1:4" ht="100.5" customHeight="1" x14ac:dyDescent="0.2">
      <c r="A41" s="26" t="s">
        <v>47</v>
      </c>
      <c r="B41" s="10">
        <v>4522.1000000000004</v>
      </c>
      <c r="C41" s="10">
        <v>4522.1000000000004</v>
      </c>
    </row>
    <row r="42" spans="1:4" ht="99.75" customHeight="1" x14ac:dyDescent="0.2">
      <c r="A42" s="18" t="s">
        <v>48</v>
      </c>
      <c r="B42" s="24">
        <v>50064.800000000003</v>
      </c>
      <c r="C42" s="24">
        <v>42888.6</v>
      </c>
    </row>
    <row r="43" spans="1:4" ht="85.5" customHeight="1" x14ac:dyDescent="0.2">
      <c r="A43" s="6" t="s">
        <v>14</v>
      </c>
      <c r="B43" s="24">
        <v>903.3</v>
      </c>
      <c r="C43" s="24">
        <v>0</v>
      </c>
    </row>
    <row r="44" spans="1:4" ht="89.25" customHeight="1" x14ac:dyDescent="0.2">
      <c r="A44" s="12" t="s">
        <v>39</v>
      </c>
      <c r="B44" s="24">
        <v>50</v>
      </c>
      <c r="C44" s="24">
        <v>50</v>
      </c>
      <c r="D44" s="25"/>
    </row>
    <row r="45" spans="1:4" ht="99.75" hidden="1" customHeight="1" x14ac:dyDescent="0.2">
      <c r="A45" s="12" t="s">
        <v>40</v>
      </c>
      <c r="B45" s="24">
        <v>0</v>
      </c>
      <c r="C45" s="24">
        <v>0</v>
      </c>
    </row>
    <row r="46" spans="1:4" ht="124.5" customHeight="1" x14ac:dyDescent="0.2">
      <c r="A46" s="20" t="s">
        <v>53</v>
      </c>
      <c r="B46" s="24">
        <v>94346</v>
      </c>
      <c r="C46" s="24">
        <v>61224</v>
      </c>
    </row>
    <row r="47" spans="1:4" ht="83.25" customHeight="1" x14ac:dyDescent="0.2">
      <c r="A47" s="6" t="s">
        <v>31</v>
      </c>
      <c r="B47" s="24">
        <v>78187</v>
      </c>
      <c r="C47" s="24">
        <v>68528.100000000006</v>
      </c>
    </row>
    <row r="48" spans="1:4" ht="172.5" customHeight="1" x14ac:dyDescent="0.2">
      <c r="A48" s="28" t="s">
        <v>44</v>
      </c>
      <c r="B48" s="24">
        <v>16934.099999999999</v>
      </c>
      <c r="C48" s="24">
        <v>16934.099999999999</v>
      </c>
    </row>
    <row r="49" spans="1:3" ht="118.5" customHeight="1" x14ac:dyDescent="0.2">
      <c r="A49" s="12" t="s">
        <v>45</v>
      </c>
      <c r="B49" s="24">
        <v>39122.1</v>
      </c>
      <c r="C49" s="24">
        <v>39122.1</v>
      </c>
    </row>
    <row r="50" spans="1:3" x14ac:dyDescent="0.2">
      <c r="A50" s="13" t="s">
        <v>11</v>
      </c>
      <c r="B50" s="14">
        <f>B51+B52</f>
        <v>1471.5</v>
      </c>
      <c r="C50" s="14">
        <f>C51+C52</f>
        <v>1388.7</v>
      </c>
    </row>
    <row r="51" spans="1:3" ht="82.5" customHeight="1" x14ac:dyDescent="0.2">
      <c r="A51" s="6" t="s">
        <v>32</v>
      </c>
      <c r="B51" s="10">
        <v>16.7</v>
      </c>
      <c r="C51" s="10">
        <v>16.7</v>
      </c>
    </row>
    <row r="52" spans="1:3" ht="66.75" customHeight="1" x14ac:dyDescent="0.2">
      <c r="A52" s="6" t="s">
        <v>33</v>
      </c>
      <c r="B52" s="17">
        <v>1454.8</v>
      </c>
      <c r="C52" s="17">
        <v>1372</v>
      </c>
    </row>
    <row r="53" spans="1:3" x14ac:dyDescent="0.25">
      <c r="A53" s="15" t="s">
        <v>12</v>
      </c>
      <c r="B53" s="27">
        <f>B10+B37+B50</f>
        <v>2075623.2</v>
      </c>
      <c r="C53" s="27">
        <f>C10+C37+C50</f>
        <v>2123747.1</v>
      </c>
    </row>
  </sheetData>
  <mergeCells count="3">
    <mergeCell ref="A8:A9"/>
    <mergeCell ref="B8:C8"/>
    <mergeCell ref="A6:C6"/>
  </mergeCells>
  <pageMargins left="0.39370078740157483" right="1.7716535433070868" top="0.78740157480314965" bottom="0.78740157480314965" header="0.51181102362204722" footer="0.39370078740157483"/>
  <pageSetup paperSize="9" scale="64" firstPageNumber="207" fitToHeight="0" orientation="portrait" useFirstPageNumber="1" r:id="rId1"/>
  <headerFooter alignWithMargins="0">
    <oddFooter>&amp;L&amp;P</oddFooter>
  </headerFooter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 гг</vt:lpstr>
      <vt:lpstr>'2016-2017 гг'!Заголовки_для_печати</vt:lpstr>
      <vt:lpstr>'2016-2017 гг'!Область_печати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Дерина Марина Дмитриевна</cp:lastModifiedBy>
  <cp:lastPrinted>2014-11-14T11:13:57Z</cp:lastPrinted>
  <dcterms:created xsi:type="dcterms:W3CDTF">2014-10-24T05:04:51Z</dcterms:created>
  <dcterms:modified xsi:type="dcterms:W3CDTF">2014-11-14T11:23:51Z</dcterms:modified>
</cp:coreProperties>
</file>